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'pds-7'!$A$1:$AL$14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<sst xmlns="http://schemas.openxmlformats.org/spreadsheetml/2006/main" uniqueCount="60">
  <si>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</si>
  <si>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</si>
  <si>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</si>
  <si>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ทองอาบ กลั่นเรืองแสง    เลขที่ 37/1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</si>
  <si>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</si>
  <si>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</si>
  <si>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</si>
  <si>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</si>
  <si>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</si>
  <si>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</si>
  <si>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</si>
  <si>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</si>
  <si>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</si>
  <si>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</si>
  <si>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</si>
  <si>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</si>
  <si>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</si>
  <si>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</si>
  <si>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</si>
  <si>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</si>
  <si>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</si>
  <si>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</si>
  <si>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</si>
  <si>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</si>
  <si>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</si>
  <si>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</si>
  <si>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</si>
  <si>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</si>
  <si>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</si>
  <si>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</si>
  <si>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</si>
  <si>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</si>
  <si>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</si>
  <si>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</si>
  <si>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</si>
  <si>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</si>
  <si>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</si>
  <si>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</si>
  <si>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</si>
  <si>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</si>
  <si>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ท919/1757</t>
  </si>
  <si>
    <t>3150600064518</t>
  </si>
  <si>
    <t>นาง ทองอาบ กลั่นเรืองแสง</t>
  </si>
  <si>
    <t>เลขที่ 37/1 ม.1</t>
  </si>
  <si>
    <t>07F039</t>
  </si>
  <si>
    <t>โฉนด</t>
  </si>
  <si>
    <t>1509</t>
  </si>
  <si>
    <t>ใช้ประโยชน์หลายประเภท</t>
  </si>
  <si>
    <t xml:space="preserve">  มีสิ่งปลูกสร้างของบุคคลอื่น </t>
  </si>
  <si>
    <t>ใช้เอง-(2-1)</t>
  </si>
  <si>
    <t>บ้านพักอาศัย</t>
  </si>
  <si>
    <t xml:space="preserve">ให้เช่า-อื่นๆ </t>
  </si>
  <si>
    <t>ร้านค้า</t>
  </si>
  <si>
    <t xml:space="preserve">(2-3)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</si>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</sst>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6" sqref="M16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7673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20.25</v>
      </c>
      <c r="M10" s="69" t="s">
        <v>47</v>
      </c>
      <c r="N10" s="73" t="str">
        <f>((J10*400)+(K10*100))+L10</f>
        <v>0</v>
      </c>
      <c r="O10" s="73">
        <v>175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48</v>
      </c>
      <c r="X10" s="69"/>
      <c r="Y10" s="69" t="s">
        <v>49</v>
      </c>
      <c r="Z10" s="73">
        <v>45</v>
      </c>
      <c r="AA10" s="70">
        <v>55.56</v>
      </c>
      <c r="AB10" s="73"/>
      <c r="AC10" s="73"/>
      <c r="AD10" s="71"/>
      <c r="AE10" s="71"/>
      <c r="AF10" s="73"/>
      <c r="AG10" s="73" t="str">
        <f>P10</f>
        <v>0</v>
      </c>
      <c r="AH10" s="73" t="str">
        <f>(AG10*AA10)/100</f>
        <v>0</v>
      </c>
      <c r="AI10" s="73">
        <v>10000000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51</v>
      </c>
      <c r="Z11" s="73">
        <v>36</v>
      </c>
      <c r="AA11" s="70">
        <v>44.44</v>
      </c>
      <c r="AB11" s="73"/>
      <c r="AC11" s="73"/>
      <c r="AD11" s="71"/>
      <c r="AE11" s="71"/>
      <c r="AF11" s="73"/>
      <c r="AG11" s="73" t="str">
        <f>P10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52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5</v>
      </c>
      <c r="K12" s="69">
        <v>1</v>
      </c>
      <c r="L12" s="70">
        <v>18.75</v>
      </c>
      <c r="M12" s="69" t="s">
        <v>53</v>
      </c>
      <c r="N12" s="73" t="str">
        <f>((J12*400)+(K12*100))+L12</f>
        <v>0</v>
      </c>
      <c r="O12" s="73">
        <v>175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9</v>
      </c>
      <c r="M13" s="69" t="s">
        <v>54</v>
      </c>
      <c r="N13" s="73" t="str">
        <f>((J13*400)+(K13*100))+L13</f>
        <v>0</v>
      </c>
      <c r="O13" s="73">
        <v>175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0.3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/>
      <c r="AH14" s="73"/>
      <c r="AI14" s="73"/>
      <c r="AJ14" s="73"/>
      <c r="AK14" s="73" t="s">
        <v>55</v>
      </c>
      <c r="AL14" s="73" t="str">
        <f>SUM(AL10:AL13)</f>
        <v>0</v>
      </c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56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57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58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59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